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6BD2027A-7C59-4897-A896-168440A7EE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C8" i="3"/>
  <c r="H12" i="2"/>
  <c r="C6" i="3"/>
  <c r="I12" i="2"/>
  <c r="D6" i="3"/>
  <c r="G5" i="3"/>
  <c r="I29" i="2"/>
  <c r="D8" i="3"/>
  <c r="I19" i="2"/>
  <c r="D7" i="3"/>
  <c r="G7" i="3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<sst xmlns="http://schemas.openxmlformats.org/spreadsheetml/2006/main" count="94" uniqueCount="89">
  <si>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</si>
  <si>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</si>
  <si>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</si>
  <si>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</si>
  <si>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</si>
  <si>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</si>
  <si>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</si>
  <si>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</si>
  <si>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</si>
  <si>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</si>
  <si>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</si>
  <si>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</si>
  <si>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</si>
  <si>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</si>
  <si>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</si>
  <si>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</si>
  <si>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</si>
  <si>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</si>
  <si>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</si>
  <si>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</si>
  <si>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</si>
  <si>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</si>
  <si>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</si>
  <si>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</si>
  <si>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</si>
  <si>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</si>
  <si>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</si>
  <si>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</si>
  <si>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</si>
  <si>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</si>
  <si>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</si>
  <si>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</si>
  <si>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</si>
  <si>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</si>
  <si>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</si>
  <si>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</si>
  <si>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</si>
  <si>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</si>
  <si>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</si>
  <si>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</si>
  <si>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</si>
  <si>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</si>
  <si>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</si>
  <si>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</si>
  <si>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</si>
  <si>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</si>
  <si>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</si>
  <si>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</si>
  <si>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</si>
  <si>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</si>
  <si>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</si>
  <si>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</si>
  <si>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</si>
  <si>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</si>
  <si>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</si>
  <si>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</si>
  <si>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</si>
  <si>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</si>
  <si>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</si>
  <si>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</si>
  <si>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</si>
  <si>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</si>
  <si>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</si>
  <si>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</si>
  <si>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</si>
  <si>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</si>
  <si>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</si>
  <si>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</si>
  <si>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</si>
  <si>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</si>
  <si>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</si>
  <si>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</si>
  <si>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</si>
  <si>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</si>
  <si>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</si>
  <si>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</si>
  <si>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</si>
  <si>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</si>
  <si>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</si>
  <si>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</si>
  <si>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</si>
  <si>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</si>
  <si>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</si>
  <si>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INVERSIONES DRILLTEX SAS</t>
  </si>
  <si>
    <t>BOGOTA</t>
  </si>
  <si>
    <t>DORA LUCIA LOPEZ</t>
  </si>
  <si>
    <t>saludocupacional@drilltex.net</t>
  </si>
  <si>
    <t>Ninguna</t>
  </si>
  <si>
    <t>Responsabilidad social ética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</si>
</sst>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7">
    <xf numFmtId="0" fontId="0" fillId="0" borderId="0" xfId="0"/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2" fillId="3" borderId="17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/>
    </xf>
    <xf numFmtId="0" fontId="12" fillId="3" borderId="29" xfId="0" applyFont="1" applyFill="1" applyBorder="1" applyAlignment="1" applyProtection="1">
      <alignment horizontal="center" vertical="center" wrapText="1"/>
      <protection locked="0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0" fontId="12" fillId="3" borderId="29" xfId="0" applyFont="1" applyFill="1" applyBorder="1" applyAlignment="1" applyProtection="1">
      <alignment horizontal="center" vertical="center"/>
      <protection locked="0"/>
    </xf>
    <xf numFmtId="0" fontId="6" fillId="3" borderId="29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hidden="1"/>
    </xf>
    <xf numFmtId="0" fontId="21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5" xfId="0" applyFont="1" applyBorder="1" applyAlignment="1">
      <alignment vertical="center"/>
    </xf>
    <xf numFmtId="0" fontId="6" fillId="0" borderId="46" xfId="0" applyFont="1" applyBorder="1" applyAlignment="1">
      <alignment vertical="center"/>
    </xf>
    <xf numFmtId="0" fontId="6" fillId="0" borderId="47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2" fillId="3" borderId="37" xfId="0" applyFont="1" applyFill="1" applyBorder="1" applyAlignment="1" applyProtection="1">
      <alignment horizontal="center" vertical="center"/>
      <protection locked="0"/>
    </xf>
    <xf numFmtId="0" fontId="10" fillId="4" borderId="49" xfId="0" applyFont="1" applyFill="1" applyBorder="1" applyAlignment="1">
      <alignment horizontal="center" vertical="center"/>
    </xf>
    <xf numFmtId="0" fontId="11" fillId="4" borderId="50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10" fillId="4" borderId="5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vertical="center"/>
    </xf>
    <xf numFmtId="14" fontId="6" fillId="0" borderId="4" xfId="0" applyNumberFormat="1" applyFont="1" applyBorder="1" applyAlignment="1">
      <alignment vertical="center"/>
    </xf>
    <xf numFmtId="14" fontId="6" fillId="0" borderId="3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" fillId="3" borderId="2" xfId="0" applyFont="1" applyFill="1" applyBorder="1" applyAlignment="1" applyProtection="1">
      <alignment vertical="center"/>
      <protection locked="0"/>
    </xf>
    <xf numFmtId="0" fontId="6" fillId="3" borderId="4" xfId="0" applyFont="1" applyFill="1" applyBorder="1" applyAlignment="1" applyProtection="1">
      <alignment vertical="center"/>
      <protection locked="0"/>
    </xf>
    <xf numFmtId="0" fontId="6" fillId="3" borderId="3" xfId="0" applyFont="1" applyFill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 wrapText="1"/>
    </xf>
    <xf numFmtId="0" fontId="13" fillId="0" borderId="48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9" fontId="6" fillId="0" borderId="31" xfId="1" applyFont="1" applyBorder="1" applyAlignment="1">
      <alignment horizontal="center" vertical="center"/>
    </xf>
    <xf numFmtId="9" fontId="6" fillId="0" borderId="33" xfId="1" applyFont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26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9" fontId="6" fillId="0" borderId="10" xfId="1" applyFont="1" applyFill="1" applyBorder="1" applyAlignment="1" applyProtection="1">
      <alignment horizontal="center" vertical="center"/>
    </xf>
    <xf numFmtId="9" fontId="6" fillId="0" borderId="31" xfId="1" applyFont="1" applyFill="1" applyBorder="1" applyAlignment="1" applyProtection="1">
      <alignment horizontal="center" vertical="center"/>
    </xf>
    <xf numFmtId="9" fontId="6" fillId="0" borderId="33" xfId="1" applyFont="1" applyFill="1" applyBorder="1" applyAlignment="1" applyProtection="1">
      <alignment horizontal="center" vertical="center"/>
    </xf>
    <xf numFmtId="0" fontId="15" fillId="0" borderId="2" xfId="0" applyFont="1" applyBorder="1" applyAlignment="1">
      <alignment horizontal="justify" vertical="center"/>
    </xf>
    <xf numFmtId="0" fontId="15" fillId="0" borderId="4" xfId="0" applyFont="1" applyBorder="1" applyAlignment="1">
      <alignment horizontal="justify" vertical="center"/>
    </xf>
    <xf numFmtId="0" fontId="15" fillId="0" borderId="3" xfId="0" applyFont="1" applyBorder="1" applyAlignment="1">
      <alignment horizontal="justify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9" fontId="6" fillId="0" borderId="12" xfId="1" applyFont="1" applyFill="1" applyBorder="1" applyAlignment="1" applyProtection="1">
      <alignment horizontal="center" vertical="center"/>
    </xf>
    <xf numFmtId="9" fontId="6" fillId="0" borderId="34" xfId="1" applyFont="1" applyFill="1" applyBorder="1" applyAlignment="1" applyProtection="1">
      <alignment horizontal="center" vertical="center"/>
    </xf>
    <xf numFmtId="9" fontId="6" fillId="0" borderId="19" xfId="1" applyFont="1" applyFill="1" applyBorder="1" applyAlignment="1" applyProtection="1">
      <alignment horizontal="center" vertical="center"/>
    </xf>
    <xf numFmtId="0" fontId="13" fillId="5" borderId="2" xfId="0" applyFont="1" applyFill="1" applyBorder="1" applyAlignment="1">
      <alignment horizontal="left" vertical="center" wrapText="1"/>
    </xf>
    <xf numFmtId="0" fontId="13" fillId="5" borderId="4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justify" vertical="center"/>
    </xf>
    <xf numFmtId="0" fontId="15" fillId="0" borderId="27" xfId="0" applyFont="1" applyBorder="1" applyAlignment="1">
      <alignment horizontal="justify" vertical="center"/>
    </xf>
    <xf numFmtId="0" fontId="15" fillId="0" borderId="28" xfId="0" applyFont="1" applyBorder="1" applyAlignment="1">
      <alignment horizontal="justify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4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 wrapText="1"/>
    </xf>
    <xf numFmtId="0" fontId="21" fillId="0" borderId="1" xfId="0" applyFont="1" applyBorder="1" applyAlignment="1" applyProtection="1">
      <alignment horizontal="center" vertical="center"/>
      <protection hidden="1"/>
    </xf>
    <xf numFmtId="0" fontId="21" fillId="0" borderId="0" xfId="0" applyFont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1" fillId="3" borderId="26" xfId="0" applyFont="1" applyFill="1" applyBorder="1" applyAlignment="1" applyProtection="1">
      <alignment horizontal="center" vertical="center"/>
      <protection locked="0"/>
    </xf>
    <xf numFmtId="0" fontId="6" fillId="3" borderId="27" xfId="0" applyFont="1" applyFill="1" applyBorder="1" applyAlignment="1" applyProtection="1">
      <alignment horizontal="center" vertical="center"/>
      <protection locked="0"/>
    </xf>
    <xf numFmtId="0" fontId="6" fillId="3" borderId="42" xfId="0" applyFont="1" applyFill="1" applyBorder="1" applyAlignment="1" applyProtection="1">
      <alignment horizontal="center" vertical="center"/>
      <protection locked="0"/>
    </xf>
    <xf numFmtId="0" fontId="6" fillId="3" borderId="35" xfId="0" applyFont="1" applyFill="1" applyBorder="1" applyAlignment="1" applyProtection="1">
      <alignment horizontal="center" vertical="center"/>
      <protection locked="0"/>
    </xf>
    <xf numFmtId="0" fontId="6" fillId="3" borderId="7" xfId="0" applyFont="1" applyFill="1" applyBorder="1" applyAlignment="1" applyProtection="1">
      <alignment horizontal="center" vertical="center"/>
      <protection locked="0"/>
    </xf>
    <xf numFmtId="0" fontId="6" fillId="3" borderId="36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9" fontId="6" fillId="0" borderId="43" xfId="1" applyFont="1" applyBorder="1" applyAlignment="1">
      <alignment horizontal="center" vertical="center"/>
    </xf>
    <xf numFmtId="9" fontId="6" fillId="0" borderId="37" xfId="1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14" fontId="6" fillId="3" borderId="2" xfId="0" applyNumberFormat="1" applyFont="1" applyFill="1" applyBorder="1" applyAlignment="1" applyProtection="1">
      <alignment horizontal="left" vertical="center"/>
      <protection locked="0"/>
    </xf>
    <xf numFmtId="14" fontId="6" fillId="3" borderId="4" xfId="0" applyNumberFormat="1" applyFont="1" applyFill="1" applyBorder="1" applyAlignment="1" applyProtection="1">
      <alignment horizontal="left" vertical="center"/>
      <protection locked="0"/>
    </xf>
    <xf numFmtId="14" fontId="6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45086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2.2857142857142856</v>
      </c>
      <c r="I12" s="69">
        <f>+H12/4</f>
        <v>0.5714285714285714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1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1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3.4</v>
      </c>
      <c r="I19" s="98">
        <f>+H19/4</f>
        <v>0.85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1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1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2.9285714285714284</v>
      </c>
      <c r="I29" s="107">
        <f>+H29/4</f>
        <v>0.7321428571428571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0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4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4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1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4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87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88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9zLFys1O08Bwg2koflvpRz5YhJufXHirrF2CXQC2AeGecH3szYWVd/FWznfKXBXEmsHryPPrBEFbeFyiFp7WCQ==" saltValue="vsJIS8ZAAOnzvgKv8wIg6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00000000-0002-0000-0000-000000000000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2.8714285714285714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2.2857142857142856</v>
      </c>
      <c r="D6" s="31">
        <f>Diagnóstico!I12</f>
        <v>0.5714285714285714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3.4</v>
      </c>
      <c r="D7" s="31">
        <f>Diagnóstico!I19</f>
        <v>0.85</v>
      </c>
      <c r="E7" s="147" t="s">
        <v>71</v>
      </c>
      <c r="F7" s="147"/>
      <c r="G7" s="149">
        <f>AVERAGE(D6:D8)</f>
        <v>0.71785714285714286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2.9285714285714284</v>
      </c>
      <c r="D8" s="31">
        <f>Diagnóstico!I29</f>
        <v>0.7321428571428571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2023-07-11T22:39:25Z</dcterms:modified>
</cp:coreProperties>
</file>